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5C3F218D-C1E0-4035-82BD-9C9221C6DDE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F25" i="1"/>
  <c r="F24" i="1"/>
  <c r="F23" i="1"/>
  <c r="F22" i="1"/>
  <c r="F21" i="1"/>
  <c r="F20" i="1"/>
  <c r="F19" i="1"/>
  <c r="F18" i="1"/>
  <c r="F26" i="1" l="1"/>
</calcChain>
</file>

<file path=xl/sharedStrings.xml><?xml version="1.0" encoding="utf-8"?>
<sst xmlns="http://schemas.openxmlformats.org/spreadsheetml/2006/main" count="41" uniqueCount="39">
  <si>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</si>
  <si>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</si>
  <si>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</si>
  <si>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</si>
  <si>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</si>
  <si>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</si>
  <si>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</si>
  <si>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</si>
  <si>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</si>
  <si>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12.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</si>
  <si>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</si>
  <si>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</si>
  <si>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</si>
  <si>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</si>
  <si>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</si>
  <si>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</si>
  <si>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</si>
  <si>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</si>
  <si>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12 punts</t>
  </si>
  <si>
    <t xml:space="preserve">Proporció de PAQ ≥ 90%  o  aminograma cobrint els requeriments d’AAE </t>
  </si>
  <si>
    <t>Formulació amb proteïnes de SL ≥ 25%</t>
  </si>
  <si>
    <t>Font de carbohidrats:
Fins 6 punts</t>
  </si>
  <si>
    <t>Sucres  &lt;35% del total d’HC</t>
  </si>
  <si>
    <t>Font de greixos:         
Fins a 8,5 punts</t>
  </si>
  <si>
    <t xml:space="preserve">Monoinsaturats ≥ 55% </t>
  </si>
  <si>
    <t xml:space="preserve">Relació ω6/ω3  &lt; 5 </t>
  </si>
  <si>
    <t>Diversitat de sabors:
Fins a 8,5 punta</t>
  </si>
  <si>
    <t>1 sabor adicional:
6 punts</t>
  </si>
  <si>
    <t>Osmolaritat:         
Fins 6 punts</t>
  </si>
  <si>
    <t>Si osmolaritat &lt;330 = 6 punts</t>
  </si>
  <si>
    <t>Si osmolaritat entre 400-330 = 4 punts</t>
  </si>
  <si>
    <t>Vit D:
Fins a 4 punts</t>
  </si>
  <si>
    <t>TOTAL</t>
  </si>
  <si>
    <t>Signatura de la persona proposant</t>
  </si>
  <si>
    <t>espai reservat signatura electrònica</t>
  </si>
  <si>
    <t>Lloc i data</t>
  </si>
  <si>
    <t>&gt;2 sabor adicional:
8,5 punts</t>
  </si>
  <si>
    <r>
      <t>≥2</t>
    </r>
    <r>
      <rPr>
        <sz val="11"/>
        <color theme="1"/>
        <rFont val="Arial"/>
        <family val="2"/>
      </rPr>
      <t xml:space="preserve"> mcg 100ml fòrmula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</si>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</sst>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left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8" fillId="0" borderId="16" xfId="2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vertical="center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148074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8"/>
  <sheetViews>
    <sheetView tabSelected="1" workbookViewId="0">
      <selection activeCell="E25" sqref="E25"/>
    </sheetView>
  </sheetViews>
  <sheetFormatPr baseColWidth="10" defaultColWidth="9.140625" defaultRowHeight="15" x14ac:dyDescent="0.25"/>
  <cols>
    <col min="2" max="2" width="30.42578125" customWidth="1"/>
    <col min="3" max="3" width="16" bestFit="1" customWidth="1"/>
    <col min="4" max="4" width="19.28515625" bestFit="1" customWidth="1"/>
    <col min="5" max="5" width="16.85546875" bestFit="1" customWidth="1"/>
    <col min="6" max="6" width="17.5703125" bestFit="1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</row>
    <row r="9" spans="1:8" x14ac:dyDescent="0.25">
      <c r="A9" s="6"/>
      <c r="B9" s="10" t="s">
        <v>4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ht="30" customHeight="1" x14ac:dyDescent="0.25">
      <c r="A13" s="6"/>
      <c r="B13" s="52" t="s">
        <v>8</v>
      </c>
      <c r="C13" s="52"/>
      <c r="D13" s="52"/>
      <c r="E13" s="52"/>
      <c r="F13" s="52"/>
      <c r="G13" s="52"/>
      <c r="H13" s="52"/>
    </row>
    <row r="14" spans="1:8" x14ac:dyDescent="0.25">
      <c r="A14" s="6"/>
      <c r="B14" s="14"/>
      <c r="C14" s="19"/>
      <c r="D14" s="15"/>
      <c r="E14" s="20"/>
      <c r="F14" s="20"/>
      <c r="G14" s="20"/>
      <c r="H14" s="20"/>
    </row>
    <row r="15" spans="1:8" ht="15.75" thickBot="1" x14ac:dyDescent="0.3">
      <c r="A15" s="6"/>
      <c r="B15" s="14"/>
      <c r="C15" s="20"/>
      <c r="D15" s="21"/>
      <c r="E15" s="22"/>
      <c r="F15" s="20"/>
      <c r="G15" s="20"/>
      <c r="H15" s="22"/>
    </row>
    <row r="16" spans="1:8" ht="36" x14ac:dyDescent="0.25">
      <c r="A16" s="6"/>
      <c r="B16" s="23" t="s">
        <v>9</v>
      </c>
      <c r="C16" s="24"/>
      <c r="D16" s="24"/>
      <c r="E16" s="25" t="s">
        <v>10</v>
      </c>
      <c r="F16" s="25" t="s">
        <v>11</v>
      </c>
      <c r="G16" s="53" t="s">
        <v>12</v>
      </c>
      <c r="H16" s="6"/>
    </row>
    <row r="17" spans="1:8" x14ac:dyDescent="0.25">
      <c r="A17" s="6"/>
      <c r="B17" s="26" t="s">
        <v>13</v>
      </c>
      <c r="C17" s="27" t="s">
        <v>14</v>
      </c>
      <c r="D17" s="27" t="s">
        <v>15</v>
      </c>
      <c r="E17" s="27" t="s">
        <v>16</v>
      </c>
      <c r="F17" s="27" t="s">
        <v>17</v>
      </c>
      <c r="G17" s="54"/>
      <c r="H17" s="6"/>
    </row>
    <row r="18" spans="1:8" ht="86.25" x14ac:dyDescent="0.25">
      <c r="A18" s="6"/>
      <c r="B18" s="55" t="s">
        <v>18</v>
      </c>
      <c r="C18" s="29" t="s">
        <v>19</v>
      </c>
      <c r="D18" s="30">
        <v>3</v>
      </c>
      <c r="E18" s="31"/>
      <c r="F18" s="50">
        <f>IF(E18&gt;=90,3,0)</f>
        <v>0</v>
      </c>
      <c r="G18" s="32"/>
      <c r="H18" s="6"/>
    </row>
    <row r="19" spans="1:8" ht="43.5" x14ac:dyDescent="0.25">
      <c r="A19" s="6"/>
      <c r="B19" s="55"/>
      <c r="C19" s="29" t="s">
        <v>20</v>
      </c>
      <c r="D19" s="30">
        <v>9</v>
      </c>
      <c r="E19" s="31"/>
      <c r="F19" s="50">
        <f>IF(E19&gt;=25,9,0)</f>
        <v>0</v>
      </c>
      <c r="G19" s="32"/>
      <c r="H19" s="6"/>
    </row>
    <row r="20" spans="1:8" ht="30" x14ac:dyDescent="0.25">
      <c r="A20" s="6"/>
      <c r="B20" s="28" t="s">
        <v>21</v>
      </c>
      <c r="C20" s="33" t="s">
        <v>22</v>
      </c>
      <c r="D20" s="34">
        <v>6</v>
      </c>
      <c r="E20" s="31" t="s">
        <v>38</v>
      </c>
      <c r="F20" s="50">
        <f>IF(E20&lt;=35,6,0)</f>
        <v>0</v>
      </c>
      <c r="G20" s="32"/>
      <c r="H20" s="6"/>
    </row>
    <row r="21" spans="1:8" ht="29.25" x14ac:dyDescent="0.25">
      <c r="A21" s="6"/>
      <c r="B21" s="56" t="s">
        <v>23</v>
      </c>
      <c r="C21" s="29" t="s">
        <v>24</v>
      </c>
      <c r="D21" s="30">
        <v>5.5</v>
      </c>
      <c r="E21" s="31"/>
      <c r="F21" s="50">
        <f>IF(E21&gt;=55,5.5,0)</f>
        <v>0</v>
      </c>
      <c r="G21" s="32"/>
      <c r="H21" s="6"/>
    </row>
    <row r="22" spans="1:8" ht="29.25" x14ac:dyDescent="0.25">
      <c r="A22" s="6"/>
      <c r="B22" s="57"/>
      <c r="C22" s="29" t="s">
        <v>25</v>
      </c>
      <c r="D22" s="30">
        <v>3</v>
      </c>
      <c r="E22" s="31" t="s">
        <v>38</v>
      </c>
      <c r="F22" s="50">
        <f>IF(E22&lt;5,3,0)</f>
        <v>0</v>
      </c>
      <c r="G22" s="32"/>
      <c r="H22" s="6"/>
    </row>
    <row r="23" spans="1:8" ht="43.5" x14ac:dyDescent="0.25">
      <c r="A23" s="6"/>
      <c r="B23" s="35" t="s">
        <v>26</v>
      </c>
      <c r="C23" s="36" t="s">
        <v>27</v>
      </c>
      <c r="D23" s="37" t="s">
        <v>36</v>
      </c>
      <c r="E23" s="31"/>
      <c r="F23" s="50">
        <f>IF(E23&gt;=2,8.5,IF(E23=1,6,0))</f>
        <v>0</v>
      </c>
      <c r="G23" s="38"/>
      <c r="H23" s="6"/>
    </row>
    <row r="24" spans="1:8" ht="29.25" x14ac:dyDescent="0.25">
      <c r="A24" s="6"/>
      <c r="B24" s="28" t="s">
        <v>28</v>
      </c>
      <c r="C24" s="29" t="s">
        <v>29</v>
      </c>
      <c r="D24" s="39" t="s">
        <v>30</v>
      </c>
      <c r="E24" s="31" t="s">
        <v>38</v>
      </c>
      <c r="F24" s="50">
        <f>IF(E24&lt;330,6,IF(E24&lt;=400,4,0))</f>
        <v>0</v>
      </c>
      <c r="G24" s="32"/>
      <c r="H24" s="6"/>
    </row>
    <row r="25" spans="1:8" ht="30" thickBot="1" x14ac:dyDescent="0.3">
      <c r="A25" s="6"/>
      <c r="B25" s="28" t="s">
        <v>31</v>
      </c>
      <c r="C25" s="36" t="s">
        <v>37</v>
      </c>
      <c r="D25" s="40">
        <v>4</v>
      </c>
      <c r="E25" s="41"/>
      <c r="F25" s="51">
        <f>IF(E25&gt;=2,4,0)</f>
        <v>0</v>
      </c>
      <c r="G25" s="32"/>
      <c r="H25" s="6"/>
    </row>
    <row r="26" spans="1:8" ht="18.75" thickBot="1" x14ac:dyDescent="0.3">
      <c r="A26" s="6"/>
      <c r="B26" s="14"/>
      <c r="C26" s="42" t="s">
        <v>32</v>
      </c>
      <c r="D26" s="43">
        <f>+SUM(D18:D25)+6+8.5</f>
        <v>45</v>
      </c>
      <c r="E26" s="44"/>
      <c r="F26" s="43">
        <f>+SUM(F18:F25)</f>
        <v>0</v>
      </c>
      <c r="G26" s="45"/>
      <c r="H26" s="6"/>
    </row>
    <row r="27" spans="1:8" x14ac:dyDescent="0.25">
      <c r="A27" s="6"/>
      <c r="B27" s="58"/>
      <c r="C27" s="58"/>
      <c r="D27" s="58"/>
      <c r="E27" s="58"/>
      <c r="F27" s="58"/>
      <c r="G27" s="58"/>
      <c r="H27" s="58"/>
    </row>
    <row r="28" spans="1:8" x14ac:dyDescent="0.25">
      <c r="A28" s="6"/>
      <c r="B28" s="58"/>
      <c r="C28" s="58"/>
      <c r="D28" s="58"/>
      <c r="E28" s="58"/>
      <c r="F28" s="58"/>
      <c r="G28" s="58"/>
      <c r="H28" s="58"/>
    </row>
    <row r="29" spans="1:8" x14ac:dyDescent="0.25">
      <c r="A29" s="6"/>
      <c r="B29" s="46"/>
      <c r="C29" s="20"/>
      <c r="D29" s="12"/>
      <c r="E29" s="20"/>
      <c r="F29" s="47"/>
      <c r="G29" s="47"/>
      <c r="H29" s="47"/>
    </row>
    <row r="30" spans="1:8" x14ac:dyDescent="0.25">
      <c r="A30" s="6"/>
      <c r="B30" s="48" t="s">
        <v>33</v>
      </c>
      <c r="C30" s="1"/>
      <c r="D30" s="59" t="s">
        <v>34</v>
      </c>
      <c r="E30" s="59"/>
      <c r="F30" s="59"/>
      <c r="G30" s="59"/>
      <c r="H30" s="59"/>
    </row>
    <row r="31" spans="1:8" x14ac:dyDescent="0.25">
      <c r="A31" s="6"/>
      <c r="B31" s="46"/>
      <c r="C31" s="20"/>
      <c r="D31" s="60"/>
      <c r="E31" s="60"/>
      <c r="F31" s="60"/>
      <c r="G31" s="60"/>
      <c r="H31" s="60"/>
    </row>
    <row r="32" spans="1:8" x14ac:dyDescent="0.25">
      <c r="A32" s="6"/>
      <c r="B32" s="46"/>
      <c r="C32" s="20"/>
      <c r="D32" s="60"/>
      <c r="E32" s="60"/>
      <c r="F32" s="60"/>
      <c r="G32" s="60"/>
      <c r="H32" s="60"/>
    </row>
    <row r="33" spans="1:27" x14ac:dyDescent="0.25">
      <c r="A33" s="6"/>
      <c r="B33" s="46"/>
      <c r="C33" s="20"/>
      <c r="D33" s="60"/>
      <c r="E33" s="60"/>
      <c r="F33" s="60"/>
      <c r="G33" s="60"/>
      <c r="H33" s="60"/>
    </row>
    <row r="34" spans="1:27" x14ac:dyDescent="0.25">
      <c r="A34" s="6"/>
      <c r="B34" s="46"/>
      <c r="C34" s="20"/>
      <c r="D34" s="60"/>
      <c r="E34" s="60"/>
      <c r="F34" s="60"/>
      <c r="G34" s="60"/>
      <c r="H34" s="60"/>
    </row>
    <row r="35" spans="1:27" x14ac:dyDescent="0.25">
      <c r="A35" s="6"/>
      <c r="B35" s="20"/>
      <c r="C35" s="20"/>
      <c r="D35" s="60"/>
      <c r="E35" s="60"/>
      <c r="F35" s="60"/>
      <c r="G35" s="60"/>
      <c r="H35" s="60"/>
    </row>
    <row r="36" spans="1:27" x14ac:dyDescent="0.25">
      <c r="A36" s="6"/>
      <c r="B36" s="46"/>
      <c r="C36" s="20"/>
      <c r="D36" s="60"/>
      <c r="E36" s="60"/>
      <c r="F36" s="60"/>
      <c r="G36" s="60"/>
      <c r="H36" s="60"/>
    </row>
    <row r="37" spans="1:27" x14ac:dyDescent="0.25">
      <c r="A37" s="6"/>
      <c r="B37" s="49" t="s">
        <v>35</v>
      </c>
      <c r="C37" s="11"/>
      <c r="D37" s="61"/>
      <c r="E37" s="61"/>
      <c r="F37" s="61"/>
      <c r="G37" s="61"/>
      <c r="H37" s="61"/>
    </row>
    <row r="39" spans="1:27" x14ac:dyDescent="0.25">
      <c r="X39" s="2"/>
      <c r="Y39" s="2"/>
      <c r="Z39" s="2"/>
      <c r="AA39" s="2"/>
    </row>
    <row r="40" spans="1:27" x14ac:dyDescent="0.25">
      <c r="X40" s="3"/>
      <c r="Y40" s="3"/>
      <c r="Z40" s="4"/>
      <c r="AA40" s="3"/>
    </row>
    <row r="41" spans="1:27" x14ac:dyDescent="0.25">
      <c r="X41" s="2"/>
      <c r="Y41" s="5"/>
      <c r="Z41" s="5"/>
      <c r="AA41" s="5"/>
    </row>
    <row r="42" spans="1:27" x14ac:dyDescent="0.25">
      <c r="X42" s="2"/>
      <c r="Y42" s="5"/>
      <c r="Z42" s="5"/>
      <c r="AA42" s="5"/>
    </row>
    <row r="43" spans="1:27" x14ac:dyDescent="0.25">
      <c r="X43" s="3"/>
      <c r="Y43" s="5"/>
      <c r="Z43" s="5"/>
      <c r="AA43" s="5"/>
    </row>
    <row r="44" spans="1:27" x14ac:dyDescent="0.25">
      <c r="X44" s="2"/>
      <c r="Y44" s="5"/>
      <c r="Z44" s="5"/>
      <c r="AA44" s="5"/>
    </row>
    <row r="45" spans="1:27" x14ac:dyDescent="0.25">
      <c r="X45" s="2"/>
      <c r="Y45" s="5"/>
      <c r="Z45" s="5"/>
      <c r="AA45" s="5"/>
    </row>
    <row r="46" spans="1:27" x14ac:dyDescent="0.25">
      <c r="X46" s="3"/>
      <c r="Y46" s="5"/>
      <c r="Z46" s="5"/>
      <c r="AA46" s="5"/>
    </row>
    <row r="47" spans="1:27" x14ac:dyDescent="0.25">
      <c r="X47" s="3"/>
      <c r="Y47" s="5"/>
      <c r="Z47" s="5"/>
      <c r="AA47" s="5"/>
    </row>
    <row r="48" spans="1:27" x14ac:dyDescent="0.25">
      <c r="X48" s="3"/>
      <c r="Y48" s="5"/>
      <c r="Z48" s="5"/>
      <c r="AA48" s="5"/>
    </row>
  </sheetData>
  <sheetProtection algorithmName="SHA-512" hashValue="kwYLOpJcxsfAmmFJZmGS8b4ikVUvHlrk+Cy4PNEpX40+Qg3jAiXBmSgwuhgMLpObDNTK3d4cG7io4DOcpOKBlw==" saltValue="EH8GuO9saNG0Adl6GnmBCA==" spinCount="100000" sheet="1" objects="1" scenarios="1"/>
  <mergeCells count="6">
    <mergeCell ref="D30:H37"/>
    <mergeCell ref="B13:H13"/>
    <mergeCell ref="G16:G17"/>
    <mergeCell ref="B18:B19"/>
    <mergeCell ref="B21:B22"/>
    <mergeCell ref="B27:H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2026-03-20T12:15:19Z</dcterms:created>
  <dcterms:modified xsi:type="dcterms:W3CDTF">2026-04-20T11:13:54Z</dcterms:modified>
</cp:coreProperties>
</file>